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00-PLANNER/2026-Abril/"/>
    </mc:Choice>
  </mc:AlternateContent>
  <xr:revisionPtr revIDLastSave="0" documentId="8_{A899B901-FA81-4020-817B-6A221A52DE20}" xr6:coauthVersionLast="47" xr6:coauthVersionMax="47" xr10:uidLastSave="{00000000-0000-0000-0000-000000000000}"/>
  <bookViews>
    <workbookView xWindow="-108" yWindow="-108" windowWidth="23256" windowHeight="12456" xr2:uid="{C5DAD582-7195-416A-979E-3DFE5280581B}"/>
  </bookViews>
  <sheets>
    <sheet name="FAER" sheetId="1" r:id="rId1"/>
  </sheets>
  <definedNames>
    <definedName name="DatosExternos_1" localSheetId="0" hidden="1">FAER!$A$11:$P$18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19" i="1" l="1"/>
  <c r="B19" i="1"/>
  <c r="Q18" i="1"/>
  <c r="Q17" i="1"/>
  <c r="Q16" i="1"/>
  <c r="Q15" i="1"/>
  <c r="Q14" i="1"/>
  <c r="Q13" i="1"/>
  <c r="Q12" i="1"/>
  <c r="Q19" i="1" s="1"/>
  <c r="D9" i="1"/>
  <c r="D8" i="1"/>
  <c r="D6" i="1"/>
  <c r="D5" i="1"/>
  <c r="D4" i="1"/>
  <c r="D7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593FD29-2BB6-43E7-AC48-00B91087BB87}" keepAlive="1" name="Consulta - qry_Tareas_FAER" description="Conexión a la consulta 'qry_Tareas_FAER' en el libro." type="5" refreshedVersion="8" background="1" saveData="1">
    <dbPr connection="Provider=Microsoft.Mashup.OleDb.1;Data Source=$Workbook$;Location=qry_Tareas_FAER;Extended Properties=&quot;&quot;" command="SELECT * FROM [qry_Tareas_FAER]"/>
  </connection>
</connections>
</file>

<file path=xl/sharedStrings.xml><?xml version="1.0" encoding="utf-8"?>
<sst xmlns="http://schemas.openxmlformats.org/spreadsheetml/2006/main" count="96" uniqueCount="64">
  <si>
    <t>FAER</t>
  </si>
  <si>
    <t>Laura Isabel Baracaldo</t>
  </si>
  <si>
    <t>Apoyo Adtvo: Tatiana Reina</t>
  </si>
  <si>
    <t xml:space="preserve">Acumulado tareas asignadas  </t>
  </si>
  <si>
    <t>Tareas terminadas</t>
  </si>
  <si>
    <t xml:space="preserve">Tareas asignadas mes actual </t>
  </si>
  <si>
    <t>Tareas activas</t>
  </si>
  <si>
    <t>Tareas completadas</t>
  </si>
  <si>
    <t>Tareas con retraso</t>
  </si>
  <si>
    <t>ÁREA</t>
  </si>
  <si>
    <t>FECHA ASIGNACION</t>
  </si>
  <si>
    <t>TAREA</t>
  </si>
  <si>
    <t>RESPONSABLE(S)</t>
  </si>
  <si>
    <t>ESTADO</t>
  </si>
  <si>
    <t>DIAS TRAB. TAREA</t>
  </si>
  <si>
    <t>AVANCE SUBTAREAS</t>
  </si>
  <si>
    <t>NOTAS</t>
  </si>
  <si>
    <t>SUBTAREAS</t>
  </si>
  <si>
    <t>COMPLETADA POR:</t>
  </si>
  <si>
    <t>PRIORIDAD</t>
  </si>
  <si>
    <t>INICIO</t>
  </si>
  <si>
    <t>VENCIMIENTO</t>
  </si>
  <si>
    <t>Es periódica</t>
  </si>
  <si>
    <t>Con retraso</t>
  </si>
  <si>
    <t>FINALIZACIÓN</t>
  </si>
  <si>
    <t>Asignación Mes Actual</t>
  </si>
  <si>
    <t>Traslado presupuestal FENOGE Fondos FAER y PRONE</t>
  </si>
  <si>
    <t>FARID ALEJANDRO TOVAR ARISTIZABAL;LAURA ISABEL BARACALDO CALDERON;CARLOS ANDRES GARZON VALDERRAMA;ROSA ANGELICA MATIZ PAEZ</t>
  </si>
  <si>
    <t>En Revisión</t>
  </si>
  <si>
    <t>0/2</t>
  </si>
  <si>
    <t>Esta a la espera del grupo de la dirección para poder seguir adelante con la revisión de planeación</t>
  </si>
  <si>
    <t>PRONE;FAER</t>
  </si>
  <si>
    <t/>
  </si>
  <si>
    <t>Media</t>
  </si>
  <si>
    <t>11/02/2026</t>
  </si>
  <si>
    <t>Revisión del acto administrativo</t>
  </si>
  <si>
    <t>CAMILO ALEJANDRO CARRENO BARRENECHE</t>
  </si>
  <si>
    <t>Completada</t>
  </si>
  <si>
    <t>2/2</t>
  </si>
  <si>
    <t xml:space="preserve"> Revisar el acto administrativo;enviar observaciones y retroalimentación</t>
  </si>
  <si>
    <t>Actualización acto administrativo</t>
  </si>
  <si>
    <t>LAURA ISABEL BARACALDO CALDERON</t>
  </si>
  <si>
    <t>Realizar la actualización del acto administrativo.</t>
  </si>
  <si>
    <t>Realizar la actualización;Enviarlo a la coordinadora</t>
  </si>
  <si>
    <t>Avances proyectos de inversión PIIP</t>
  </si>
  <si>
    <t>LAURA ISABEL BARACALDO CALDERON;CARLOS ANDRES GARZON VALDERRAMA</t>
  </si>
  <si>
    <t>En Curso</t>
  </si>
  <si>
    <t>Realizar el informe de actualización de los proyectos de inversión.</t>
  </si>
  <si>
    <t>01/04/2026</t>
  </si>
  <si>
    <t>Revisión de matriz y power BI</t>
  </si>
  <si>
    <t>LAURA ISABEL BARACALDO CALDERON;JUAN SEBASTIAN PACHON GARZON</t>
  </si>
  <si>
    <t>0/1</t>
  </si>
  <si>
    <t>Revisar la matriz de los proyectos la cual fue hablada en la reunión del DNP</t>
  </si>
  <si>
    <t>Revisión de matriz y power Bi</t>
  </si>
  <si>
    <t>MARIA CAMILA RICAURTE SANABRIA</t>
  </si>
  <si>
    <t>Interconexiones</t>
  </si>
  <si>
    <t>2/4</t>
  </si>
  <si>
    <t>Se debe hablar con el ingeniero encargado de las interconexiones, preguntarle / conocer el estado de las interconexiones y realizar un informe de estas.</t>
  </si>
  <si>
    <t>Conocer el estado de las interconexiones;Comunicarse con el ingeniero;Realizar informe;Enviarlo a la coordinadora</t>
  </si>
  <si>
    <t>Actualización de procedimientos M-EN-P-04</t>
  </si>
  <si>
    <t>3/3</t>
  </si>
  <si>
    <t>Iniciar la actualización del procedimiento el 4 de febrero de 2026, tomando como guía el procedimiento del fondo FAZNI y enviar el procedimiento ajustado a Cristian Velásquez para su revisión.
M-EN-P-04 Procedimiento para la Asignación de Recursos de Proyectos Financiados con el Fondo de Apoyo Financiero (FAER)
M-EN-P-04 Procedimiento está en la revisión de Cristian Velasquez</t>
  </si>
  <si>
    <t>Enviar el procedimiento ajustado a Cristian Velásquez para su revisión.;Iniciar la actualización del procedimiento el 2 de febrero ;Convocar una reunión para revisión y ajustes el 6 de febrero convocar a MPC-CV-FB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</si>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</sst>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name val="Aptos Narrow"/>
      <family val="2"/>
      <scheme val="minor"/>
    </font>
    <font>
      <i/>
      <sz val="16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7" tint="-0.499984740745262"/>
      <name val="Aptos Narrow"/>
      <family val="2"/>
      <scheme val="minor"/>
    </font>
    <font>
      <b/>
      <sz val="18"/>
      <color rgb="FF00B050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1"/>
      <color theme="0"/>
      <name val="ADLaM Display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42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DLaM Display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DLaM Display"/>
        <scheme val="none"/>
      </font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ill>
        <patternFill>
          <bgColor rgb="FFEE8A12"/>
        </patternFill>
      </fill>
    </dxf>
    <dxf>
      <fill>
        <patternFill>
          <bgColor theme="4" tint="0.39994506668294322"/>
        </patternFill>
      </fill>
    </dxf>
    <dxf>
      <fill>
        <patternFill>
          <bgColor rgb="FFFF3737"/>
        </patternFill>
      </fill>
    </dxf>
    <dxf>
      <fill>
        <patternFill>
          <bgColor rgb="FF00B05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</dxfs>
  <tableStyles count="1" defaultTableStyle="TableStyleMedium2" defaultPivotStyle="PivotStyleLight16">
    <tableStyle name="DEE-GFyGS" pivot="0" count="2" xr9:uid="{86918A83-D57D-4071-BD21-66A74BD86662}">
      <tableStyleElement type="wholeTable" dxfId="41"/>
      <tableStyleElement type="headerRow" dxfId="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6A40CAC7-262E-41D6-92F1-3DB56DEEAFBA}" autoFormatId="16" applyNumberFormats="0" applyBorderFormats="0" applyFontFormats="0" applyPatternFormats="0" applyAlignmentFormats="0" applyWidthHeightFormats="0">
  <queryTableRefresh nextId="75" unboundColumnsRight="1">
    <queryTableFields count="17">
      <queryTableField id="21" name="ÁREA" tableColumnId="21"/>
      <queryTableField id="70" name="FECHA ASIGNACION" tableColumnId="1"/>
      <queryTableField id="20" name="TAREA" tableColumnId="20"/>
      <queryTableField id="23" name="RESPONSABLE(S)" tableColumnId="23"/>
      <queryTableField id="31" name="ESTADO" tableColumnId="31"/>
      <queryTableField id="71" name="DIAS TRAB. TAREA" tableColumnId="2"/>
      <queryTableField id="29" name="AVANCE SUBTAREAS" tableColumnId="29"/>
      <queryTableField id="32" name="NOTAS" tableColumnId="32"/>
      <queryTableField id="30" name="SUBTAREAS" tableColumnId="30"/>
      <queryTableField id="28" name="COMPLETADA POR:" tableColumnId="28"/>
      <queryTableField id="22" name="PRIORIDAD" tableColumnId="22"/>
      <queryTableField id="25" name="INICIO" tableColumnId="25"/>
      <queryTableField id="26" name="VENCIMIENTO" tableColumnId="26"/>
      <queryTableField id="12" name="Es periódica" tableColumnId="12"/>
      <queryTableField id="13" name="Con retraso" tableColumnId="13"/>
      <queryTableField id="27" name="FINALIZACIÓN" tableColumnId="27"/>
      <queryTableField id="74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B53399-5F5F-4B2D-B672-3C8C3C072BA2}" name="qry_Tareas_FAER" displayName="qry_Tareas_FAER" ref="A11:Q19" tableType="queryTable" totalsRowCount="1" headerRowDxfId="35" dataDxfId="34">
  <autoFilter ref="A11:Q18" xr:uid="{B7DAC9AF-A757-45D8-9979-7A3A97DBB9A6}">
    <filterColumn colId="15">
      <filters blank="1"/>
    </filterColumn>
  </autoFilter>
  <tableColumns count="17">
    <tableColumn id="21" xr3:uid="{33D61C39-31CC-4D7C-B0D5-AEF76806408E}" uniqueName="21" name="ÁREA" totalsRowLabel="Total" queryTableFieldId="21" dataDxfId="32" totalsRowDxfId="33"/>
    <tableColumn id="1" xr3:uid="{CCD1D5CC-30AA-4A78-9271-8BC6A5C9D544}" uniqueName="1" name="FECHA ASIGNACION" totalsRowFunction="countNums" queryTableFieldId="70" dataDxfId="30" totalsRowDxfId="31"/>
    <tableColumn id="20" xr3:uid="{F972E51D-928F-4ADF-8131-9A2010E6988A}" uniqueName="20" name="TAREA" queryTableFieldId="20" dataDxfId="28" totalsRowDxfId="29"/>
    <tableColumn id="23" xr3:uid="{CBBD7FDD-CDBE-44AD-9FB4-DD97AEBAFEA4}" uniqueName="23" name="RESPONSABLE(S)" queryTableFieldId="23" dataDxfId="26" totalsRowDxfId="27"/>
    <tableColumn id="31" xr3:uid="{A829C131-D0E4-4218-84EA-7800F4CAA5C0}" uniqueName="31" name="ESTADO" queryTableFieldId="31" dataDxfId="24" totalsRowDxfId="25"/>
    <tableColumn id="2" xr3:uid="{F7ACBA1F-5D25-43D9-A043-1AD8167AA7B3}" uniqueName="2" name="DIAS TRAB. TAREA" queryTableFieldId="71" dataDxfId="22" totalsRowDxfId="23"/>
    <tableColumn id="29" xr3:uid="{A9D7E63C-2F04-404C-9F6F-90B4E3C9DDF5}" uniqueName="29" name="AVANCE SUBTAREAS" queryTableFieldId="29" dataDxfId="20" totalsRowDxfId="21"/>
    <tableColumn id="32" xr3:uid="{4C552EB3-E5EB-4371-8A54-F1C401DA6760}" uniqueName="32" name="NOTAS" queryTableFieldId="32" dataDxfId="18" totalsRowDxfId="19"/>
    <tableColumn id="30" xr3:uid="{51034575-B5C1-4DC0-B92D-670E5DCA49EF}" uniqueName="30" name="SUBTAREAS" queryTableFieldId="30" dataDxfId="16" totalsRowDxfId="17"/>
    <tableColumn id="28" xr3:uid="{F4615BB3-9351-4B5B-B638-CEDB4FB47BDD}" uniqueName="28" name="COMPLETADA POR:" queryTableFieldId="28" dataDxfId="14" totalsRowDxfId="15"/>
    <tableColumn id="22" xr3:uid="{09CB9748-E429-453E-8DD8-107ED67E4FBA}" uniqueName="22" name="PRIORIDAD" queryTableFieldId="22" dataDxfId="12" totalsRowDxfId="13"/>
    <tableColumn id="25" xr3:uid="{BBC8B699-D027-4A1A-9734-FDF2D33628D4}" uniqueName="25" name="INICIO" queryTableFieldId="25" dataDxfId="10" totalsRowDxfId="11"/>
    <tableColumn id="26" xr3:uid="{AE2AAC1F-1C00-44C4-9073-DA8785A1C085}" uniqueName="26" name="VENCIMIENTO" queryTableFieldId="26" dataDxfId="8" totalsRowDxfId="9"/>
    <tableColumn id="12" xr3:uid="{42674D56-76B9-4ED4-9320-85C5D4FD2EC6}" uniqueName="12" name="Es periódica" queryTableFieldId="12" dataDxfId="6" totalsRowDxfId="7"/>
    <tableColumn id="13" xr3:uid="{6E664B3A-FB3B-4BFE-8899-65250D17F161}" uniqueName="13" name="Con retraso" queryTableFieldId="13" dataDxfId="4" totalsRowDxfId="5"/>
    <tableColumn id="27" xr3:uid="{2BDCBAC4-AE81-42CD-97EF-DA15787C6ECE}" uniqueName="27" name="FINALIZACIÓN" totalsRowFunction="countNums" queryTableFieldId="27" dataDxfId="2" totalsRowDxfId="3"/>
    <tableColumn id="3" xr3:uid="{0E864E8A-5921-4B03-B7E8-E0D56BE30224}" uniqueName="3" name="Asignación Mes Actual" totalsRowFunction="sum" queryTableFieldId="74" dataDxfId="0" totalsRowDxfId="1">
      <calculatedColumnFormula>IF(MONTH(qry_Tareas_FAER[[#This Row],[FECHA ASIGNACION]])=MONTH(TODAY()),1,0)</calculatedColumnFormula>
    </tableColumn>
  </tableColumns>
  <tableStyleInfo name="DEE-GFyGS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54535-33E9-4D71-8361-297F7A55B9D6}">
  <dimension ref="A2:T32"/>
  <sheetViews>
    <sheetView showGridLines="0" tabSelected="1" topLeftCell="B1" zoomScale="80" zoomScaleNormal="80" workbookViewId="0">
      <selection activeCell="C18" sqref="C18"/>
    </sheetView>
  </sheetViews>
  <sheetFormatPr baseColWidth="10" defaultColWidth="11.44140625" defaultRowHeight="14.4" x14ac:dyDescent="0.3"/>
  <cols>
    <col min="1" max="1" width="19" style="1" hidden="1" customWidth="1"/>
    <col min="2" max="2" width="29.33203125" style="6" bestFit="1" customWidth="1"/>
    <col min="3" max="3" width="47.6640625" style="20" bestFit="1" customWidth="1"/>
    <col min="4" max="4" width="80.88671875" style="1" bestFit="1" customWidth="1"/>
    <col min="5" max="5" width="15.77734375" style="5" bestFit="1" customWidth="1"/>
    <col min="6" max="6" width="19.44140625" style="6" bestFit="1" customWidth="1"/>
    <col min="7" max="7" width="20" style="6" bestFit="1" customWidth="1"/>
    <col min="8" max="9" width="80.88671875" style="1" bestFit="1" customWidth="1"/>
    <col min="10" max="10" width="38.5546875" style="1" hidden="1" customWidth="1"/>
    <col min="11" max="11" width="19.33203125" style="1" hidden="1" customWidth="1"/>
    <col min="12" max="12" width="14" style="6" hidden="1" customWidth="1"/>
    <col min="13" max="13" width="22.44140625" style="6" bestFit="1" customWidth="1"/>
    <col min="14" max="14" width="20.109375" style="1" hidden="1" customWidth="1"/>
    <col min="15" max="15" width="19.44140625" style="1" hidden="1" customWidth="1"/>
    <col min="16" max="16" width="22.6640625" style="1" bestFit="1" customWidth="1"/>
    <col min="17" max="17" width="24.44140625" style="6" hidden="1" customWidth="1"/>
    <col min="18" max="18" width="22.6640625" style="1" bestFit="1" customWidth="1"/>
    <col min="19" max="19" width="21.6640625" style="6" bestFit="1" customWidth="1"/>
    <col min="20" max="20" width="21.6640625" style="5" bestFit="1" customWidth="1"/>
    <col min="21" max="21" width="9.33203125" style="1" bestFit="1" customWidth="1"/>
    <col min="22" max="22" width="80.88671875" style="1" bestFit="1" customWidth="1"/>
    <col min="23" max="23" width="18.33203125" style="1" bestFit="1" customWidth="1"/>
    <col min="24" max="24" width="15.6640625" style="1" bestFit="1" customWidth="1"/>
    <col min="25" max="25" width="21.44140625" style="1" bestFit="1" customWidth="1"/>
    <col min="26" max="26" width="13.44140625" style="1" bestFit="1" customWidth="1"/>
    <col min="27" max="27" width="12.6640625" style="1" bestFit="1" customWidth="1"/>
    <col min="28" max="28" width="20.6640625" style="1" bestFit="1" customWidth="1"/>
    <col min="29" max="29" width="35.33203125" style="1" bestFit="1" customWidth="1"/>
    <col min="30" max="30" width="47.33203125" style="1" bestFit="1" customWidth="1"/>
    <col min="31" max="31" width="80.88671875" style="1" bestFit="1" customWidth="1"/>
    <col min="32" max="32" width="15.33203125" style="1" customWidth="1"/>
    <col min="33" max="34" width="80.88671875" style="1" bestFit="1" customWidth="1"/>
    <col min="35" max="35" width="11.109375" style="1" bestFit="1" customWidth="1"/>
    <col min="36" max="36" width="80.88671875" style="1" bestFit="1" customWidth="1"/>
    <col min="37" max="16384" width="11.44140625" style="1"/>
  </cols>
  <sheetData>
    <row r="2" spans="1:20" ht="21" x14ac:dyDescent="0.3">
      <c r="B2" s="2" t="s">
        <v>0</v>
      </c>
      <c r="C2" s="3" t="s">
        <v>1</v>
      </c>
      <c r="D2" s="4" t="s">
        <v>2</v>
      </c>
    </row>
    <row r="3" spans="1:20" x14ac:dyDescent="0.3">
      <c r="C3" s="6"/>
      <c r="D3" s="6"/>
      <c r="G3" s="7"/>
    </row>
    <row r="4" spans="1:20" ht="25.05" customHeight="1" x14ac:dyDescent="0.3">
      <c r="C4" s="8" t="s">
        <v>3</v>
      </c>
      <c r="D4" s="9">
        <f>COUNTA(qry_Tareas_FAER[FECHA ASIGNACION])</f>
        <v>7</v>
      </c>
    </row>
    <row r="5" spans="1:20" ht="25.05" customHeight="1" x14ac:dyDescent="0.3">
      <c r="C5" s="8" t="s">
        <v>4</v>
      </c>
      <c r="D5" s="9">
        <f>COUNTA(qry_Tareas_FAER[FINALIZACIÓN])</f>
        <v>3</v>
      </c>
    </row>
    <row r="6" spans="1:20" ht="25.05" customHeight="1" x14ac:dyDescent="0.3">
      <c r="C6" s="8" t="s">
        <v>5</v>
      </c>
      <c r="D6" s="9">
        <f ca="1">SUM(qry_Tareas_FAER[Asignación Mes Actual])</f>
        <v>0</v>
      </c>
    </row>
    <row r="7" spans="1:20" ht="25.05" customHeight="1" x14ac:dyDescent="0.3">
      <c r="C7" s="10" t="s">
        <v>6</v>
      </c>
      <c r="D7" s="11">
        <f>D4-D5</f>
        <v>4</v>
      </c>
    </row>
    <row r="8" spans="1:20" ht="25.05" customHeight="1" x14ac:dyDescent="0.3">
      <c r="C8" s="12" t="s">
        <v>7</v>
      </c>
      <c r="D8" s="13">
        <f>COUNTIF(qry_Tareas_FAER[ESTADO],"Completada")</f>
        <v>2</v>
      </c>
    </row>
    <row r="9" spans="1:20" ht="25.05" customHeight="1" x14ac:dyDescent="0.3">
      <c r="C9" s="14" t="s">
        <v>8</v>
      </c>
      <c r="D9" s="15">
        <f>COUNTIF(qry_Tareas_FAER[Con retraso],TRUE)</f>
        <v>4</v>
      </c>
    </row>
    <row r="11" spans="1:20" s="16" customFormat="1" ht="36" x14ac:dyDescent="0.3">
      <c r="A11" s="16" t="s">
        <v>9</v>
      </c>
      <c r="B11" s="16" t="s">
        <v>10</v>
      </c>
      <c r="C11" s="16" t="s">
        <v>11</v>
      </c>
      <c r="D11" s="16" t="s">
        <v>12</v>
      </c>
      <c r="E11" s="16" t="s">
        <v>13</v>
      </c>
      <c r="F11" s="16" t="s">
        <v>14</v>
      </c>
      <c r="G11" s="16" t="s">
        <v>15</v>
      </c>
      <c r="H11" s="16" t="s">
        <v>16</v>
      </c>
      <c r="I11" s="16" t="s">
        <v>17</v>
      </c>
      <c r="J11" s="16" t="s">
        <v>18</v>
      </c>
      <c r="K11" s="16" t="s">
        <v>19</v>
      </c>
      <c r="L11" s="16" t="s">
        <v>20</v>
      </c>
      <c r="M11" s="16" t="s">
        <v>21</v>
      </c>
      <c r="N11" s="16" t="s">
        <v>22</v>
      </c>
      <c r="O11" s="16" t="s">
        <v>23</v>
      </c>
      <c r="P11" s="16" t="s">
        <v>24</v>
      </c>
      <c r="Q11" s="16" t="s">
        <v>25</v>
      </c>
    </row>
    <row r="12" spans="1:20" ht="28.8" x14ac:dyDescent="0.3">
      <c r="A12" s="6" t="s">
        <v>0</v>
      </c>
      <c r="B12" s="17">
        <v>46064</v>
      </c>
      <c r="C12" s="1" t="s">
        <v>26</v>
      </c>
      <c r="D12" s="5" t="s">
        <v>27</v>
      </c>
      <c r="E12" s="18" t="s">
        <v>28</v>
      </c>
      <c r="F12" s="6">
        <v>58</v>
      </c>
      <c r="G12" s="6" t="s">
        <v>29</v>
      </c>
      <c r="H12" s="5" t="s">
        <v>30</v>
      </c>
      <c r="I12" s="5" t="s">
        <v>31</v>
      </c>
      <c r="J12" s="1" t="s">
        <v>32</v>
      </c>
      <c r="K12" s="6" t="s">
        <v>33</v>
      </c>
      <c r="L12" s="6" t="s">
        <v>34</v>
      </c>
      <c r="M12" s="17">
        <v>46066</v>
      </c>
      <c r="N12" s="1" t="b">
        <v>0</v>
      </c>
      <c r="O12" s="1" t="b">
        <v>1</v>
      </c>
      <c r="P12" s="19"/>
      <c r="Q12" s="6">
        <f ca="1">IF(MONTH(qry_Tareas_FAER[[#This Row],[FECHA ASIGNACION]])=MONTH(TODAY()),1,0)</f>
        <v>0</v>
      </c>
      <c r="S12" s="1"/>
      <c r="T12" s="1"/>
    </row>
    <row r="13" spans="1:20" ht="15.6" hidden="1" x14ac:dyDescent="0.3">
      <c r="A13" s="6" t="s">
        <v>0</v>
      </c>
      <c r="B13" s="17">
        <v>46080</v>
      </c>
      <c r="C13" s="1" t="s">
        <v>35</v>
      </c>
      <c r="D13" s="5" t="s">
        <v>36</v>
      </c>
      <c r="E13" s="18" t="s">
        <v>37</v>
      </c>
      <c r="G13" s="6" t="s">
        <v>38</v>
      </c>
      <c r="H13" s="5"/>
      <c r="I13" s="5" t="s">
        <v>39</v>
      </c>
      <c r="J13" s="1" t="s">
        <v>36</v>
      </c>
      <c r="K13" s="6" t="s">
        <v>33</v>
      </c>
      <c r="L13" s="6" t="s">
        <v>32</v>
      </c>
      <c r="M13" s="17">
        <v>46085</v>
      </c>
      <c r="N13" s="1" t="b">
        <v>0</v>
      </c>
      <c r="O13" s="1" t="b">
        <v>0</v>
      </c>
      <c r="P13" s="19">
        <v>46084</v>
      </c>
      <c r="Q13" s="6">
        <f ca="1">IF(MONTH(qry_Tareas_FAER[[#This Row],[FECHA ASIGNACION]])=MONTH(TODAY()),1,0)</f>
        <v>0</v>
      </c>
      <c r="S13" s="1"/>
      <c r="T13" s="1"/>
    </row>
    <row r="14" spans="1:20" ht="15.6" hidden="1" x14ac:dyDescent="0.3">
      <c r="A14" s="6" t="s">
        <v>0</v>
      </c>
      <c r="B14" s="17">
        <v>46077</v>
      </c>
      <c r="C14" s="1" t="s">
        <v>40</v>
      </c>
      <c r="D14" s="5" t="s">
        <v>41</v>
      </c>
      <c r="E14" s="18" t="s">
        <v>37</v>
      </c>
      <c r="G14" s="6" t="s">
        <v>38</v>
      </c>
      <c r="H14" s="5" t="s">
        <v>42</v>
      </c>
      <c r="I14" s="5" t="s">
        <v>43</v>
      </c>
      <c r="J14" s="1" t="s">
        <v>41</v>
      </c>
      <c r="K14" s="6" t="s">
        <v>33</v>
      </c>
      <c r="L14" s="6" t="s">
        <v>32</v>
      </c>
      <c r="M14" s="17">
        <v>46080</v>
      </c>
      <c r="N14" s="1" t="b">
        <v>0</v>
      </c>
      <c r="O14" s="1" t="b">
        <v>0</v>
      </c>
      <c r="P14" s="19">
        <v>46080</v>
      </c>
      <c r="Q14" s="6">
        <f ca="1">IF(MONTH(qry_Tareas_FAER[[#This Row],[FECHA ASIGNACION]])=MONTH(TODAY()),1,0)</f>
        <v>0</v>
      </c>
      <c r="S14" s="1"/>
      <c r="T14" s="1"/>
    </row>
    <row r="15" spans="1:20" ht="15.6" x14ac:dyDescent="0.3">
      <c r="A15" s="6" t="s">
        <v>0</v>
      </c>
      <c r="B15" s="17">
        <v>46094</v>
      </c>
      <c r="C15" s="1" t="s">
        <v>44</v>
      </c>
      <c r="D15" s="5" t="s">
        <v>45</v>
      </c>
      <c r="E15" s="18" t="s">
        <v>46</v>
      </c>
      <c r="F15" s="6">
        <v>9</v>
      </c>
      <c r="G15" s="6" t="s">
        <v>32</v>
      </c>
      <c r="H15" s="5" t="s">
        <v>47</v>
      </c>
      <c r="I15" s="5" t="s">
        <v>32</v>
      </c>
      <c r="J15" s="1" t="s">
        <v>32</v>
      </c>
      <c r="K15" s="6" t="s">
        <v>33</v>
      </c>
      <c r="L15" s="6" t="s">
        <v>48</v>
      </c>
      <c r="M15" s="17">
        <v>46119</v>
      </c>
      <c r="N15" s="1" t="b">
        <v>0</v>
      </c>
      <c r="O15" s="1" t="b">
        <v>1</v>
      </c>
      <c r="P15" s="19"/>
      <c r="Q15" s="6">
        <f ca="1">IF(MONTH(qry_Tareas_FAER[[#This Row],[FECHA ASIGNACION]])=MONTH(TODAY()),1,0)</f>
        <v>0</v>
      </c>
      <c r="S15" s="1"/>
      <c r="T15" s="1"/>
    </row>
    <row r="16" spans="1:20" ht="15.6" hidden="1" x14ac:dyDescent="0.3">
      <c r="A16" s="6" t="s">
        <v>0</v>
      </c>
      <c r="B16" s="17">
        <v>46077</v>
      </c>
      <c r="C16" s="1" t="s">
        <v>49</v>
      </c>
      <c r="D16" s="5" t="s">
        <v>50</v>
      </c>
      <c r="E16" s="18" t="s">
        <v>46</v>
      </c>
      <c r="G16" s="6" t="s">
        <v>51</v>
      </c>
      <c r="H16" s="5" t="s">
        <v>52</v>
      </c>
      <c r="I16" s="5" t="s">
        <v>53</v>
      </c>
      <c r="J16" s="1" t="s">
        <v>54</v>
      </c>
      <c r="K16" s="6" t="s">
        <v>33</v>
      </c>
      <c r="L16" s="6" t="s">
        <v>32</v>
      </c>
      <c r="M16" s="17"/>
      <c r="N16" s="1" t="b">
        <v>0</v>
      </c>
      <c r="O16" s="1" t="b">
        <v>0</v>
      </c>
      <c r="P16" s="19">
        <v>46085</v>
      </c>
      <c r="Q16" s="6">
        <f ca="1">IF(MONTH(qry_Tareas_FAER[[#This Row],[FECHA ASIGNACION]])=MONTH(TODAY()),1,0)</f>
        <v>0</v>
      </c>
      <c r="S16" s="1"/>
      <c r="T16" s="1"/>
    </row>
    <row r="17" spans="1:20" ht="28.8" x14ac:dyDescent="0.3">
      <c r="A17" s="6" t="s">
        <v>0</v>
      </c>
      <c r="B17" s="17">
        <v>46077</v>
      </c>
      <c r="C17" s="1" t="s">
        <v>55</v>
      </c>
      <c r="D17" s="5" t="s">
        <v>41</v>
      </c>
      <c r="E17" s="18" t="s">
        <v>46</v>
      </c>
      <c r="G17" s="6" t="s">
        <v>56</v>
      </c>
      <c r="H17" s="5" t="s">
        <v>57</v>
      </c>
      <c r="I17" s="5" t="s">
        <v>58</v>
      </c>
      <c r="J17" s="1" t="s">
        <v>32</v>
      </c>
      <c r="K17" s="6" t="s">
        <v>33</v>
      </c>
      <c r="L17" s="6" t="s">
        <v>32</v>
      </c>
      <c r="M17" s="17">
        <v>46112</v>
      </c>
      <c r="N17" s="1" t="b">
        <v>0</v>
      </c>
      <c r="O17" s="1" t="b">
        <v>1</v>
      </c>
      <c r="P17" s="19"/>
      <c r="Q17" s="6">
        <f ca="1">IF(MONTH(qry_Tareas_FAER[[#This Row],[FECHA ASIGNACION]])=MONTH(TODAY()),1,0)</f>
        <v>0</v>
      </c>
      <c r="S17" s="1"/>
      <c r="T17" s="1"/>
    </row>
    <row r="18" spans="1:20" ht="86.4" x14ac:dyDescent="0.3">
      <c r="A18" s="6" t="s">
        <v>0</v>
      </c>
      <c r="B18" s="17">
        <v>46062</v>
      </c>
      <c r="C18" s="1" t="s">
        <v>59</v>
      </c>
      <c r="D18" s="5" t="s">
        <v>41</v>
      </c>
      <c r="E18" s="18" t="s">
        <v>28</v>
      </c>
      <c r="G18" s="6" t="s">
        <v>60</v>
      </c>
      <c r="H18" s="5" t="s">
        <v>61</v>
      </c>
      <c r="I18" s="5" t="s">
        <v>62</v>
      </c>
      <c r="J18" s="1" t="s">
        <v>32</v>
      </c>
      <c r="K18" s="6" t="s">
        <v>33</v>
      </c>
      <c r="L18" s="6" t="s">
        <v>32</v>
      </c>
      <c r="M18" s="17">
        <v>46081</v>
      </c>
      <c r="N18" s="1" t="b">
        <v>0</v>
      </c>
      <c r="O18" s="1" t="b">
        <v>1</v>
      </c>
      <c r="P18" s="19"/>
      <c r="Q18" s="6">
        <f ca="1">IF(MONTH(qry_Tareas_FAER[[#This Row],[FECHA ASIGNACION]])=MONTH(TODAY()),1,0)</f>
        <v>0</v>
      </c>
      <c r="S18" s="1"/>
      <c r="T18" s="1"/>
    </row>
    <row r="19" spans="1:20" ht="15.6" x14ac:dyDescent="0.3">
      <c r="A19" s="6" t="s">
        <v>63</v>
      </c>
      <c r="B19" s="6">
        <f>SUBTOTAL(102,qry_Tareas_FAER[FECHA ASIGNACION])</f>
        <v>4</v>
      </c>
      <c r="C19" s="1"/>
      <c r="D19" s="5"/>
      <c r="E19" s="18"/>
      <c r="H19" s="5"/>
      <c r="I19" s="5"/>
      <c r="K19" s="6"/>
      <c r="P19" s="1">
        <f>SUBTOTAL(102,qry_Tareas_FAER[FINALIZACIÓN])</f>
        <v>0</v>
      </c>
      <c r="Q19" s="6">
        <f ca="1">SUBTOTAL(109,qry_Tareas_FAER[Asignación Mes Actual])</f>
        <v>0</v>
      </c>
      <c r="S19" s="1"/>
      <c r="T19" s="1"/>
    </row>
    <row r="20" spans="1:20" x14ac:dyDescent="0.3">
      <c r="S20" s="1"/>
      <c r="T20" s="1"/>
    </row>
    <row r="21" spans="1:20" x14ac:dyDescent="0.3">
      <c r="S21" s="1"/>
      <c r="T21" s="1"/>
    </row>
    <row r="22" spans="1:20" x14ac:dyDescent="0.3">
      <c r="S22" s="1"/>
      <c r="T22" s="1"/>
    </row>
    <row r="23" spans="1:20" x14ac:dyDescent="0.3">
      <c r="S23" s="1"/>
      <c r="T23" s="1"/>
    </row>
    <row r="24" spans="1:20" x14ac:dyDescent="0.3">
      <c r="S24" s="1"/>
      <c r="T24" s="1"/>
    </row>
    <row r="25" spans="1:20" x14ac:dyDescent="0.3">
      <c r="S25" s="1"/>
      <c r="T25" s="1"/>
    </row>
    <row r="26" spans="1:20" x14ac:dyDescent="0.3">
      <c r="S26" s="1"/>
      <c r="T26" s="1"/>
    </row>
    <row r="27" spans="1:20" x14ac:dyDescent="0.3">
      <c r="S27" s="1"/>
      <c r="T27" s="1"/>
    </row>
    <row r="28" spans="1:20" x14ac:dyDescent="0.3">
      <c r="S28" s="1"/>
      <c r="T28" s="1"/>
    </row>
    <row r="29" spans="1:20" x14ac:dyDescent="0.3">
      <c r="S29" s="1"/>
      <c r="T29" s="1"/>
    </row>
    <row r="30" spans="1:20" x14ac:dyDescent="0.3">
      <c r="S30" s="1"/>
      <c r="T30" s="1"/>
    </row>
    <row r="31" spans="1:20" x14ac:dyDescent="0.3">
      <c r="S31" s="1"/>
      <c r="T31" s="1"/>
    </row>
    <row r="32" spans="1:20" x14ac:dyDescent="0.3">
      <c r="S32" s="1"/>
      <c r="T32" s="1"/>
    </row>
  </sheetData>
  <conditionalFormatting sqref="E12:P18 D20:D985">
    <cfRule type="cellIs" dxfId="39" priority="1" operator="equal">
      <formula>"Completada"</formula>
    </cfRule>
    <cfRule type="cellIs" dxfId="38" priority="2" operator="equal">
      <formula>"Vencida"</formula>
    </cfRule>
    <cfRule type="cellIs" dxfId="37" priority="3" operator="equal">
      <formula>"En Curso"</formula>
    </cfRule>
    <cfRule type="cellIs" dxfId="36" priority="4" operator="equal">
      <formula>"En Revisión"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7008C719-12F7-479D-AEF0-A98A34521CB0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53C080F-1E72-4BBC-8A47-6F009BD9E8D9}"/>
</file>

<file path=customXml/itemProps3.xml><?xml version="1.0" encoding="utf-8"?>
<ds:datastoreItem xmlns:ds="http://schemas.openxmlformats.org/officeDocument/2006/customXml" ds:itemID="{0BD58903-5AA2-454F-9909-E247CEE4952A}"/>
</file>

<file path=customXml/itemProps4.xml><?xml version="1.0" encoding="utf-8"?>
<ds:datastoreItem xmlns:ds="http://schemas.openxmlformats.org/officeDocument/2006/customXml" ds:itemID="{B4A65AC0-62CD-493F-B851-99D1CBCC75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Barreto</dc:creator>
  <cp:lastModifiedBy>Fernando Barreto</cp:lastModifiedBy>
  <dcterms:created xsi:type="dcterms:W3CDTF">2026-04-10T20:41:32Z</dcterms:created>
  <dcterms:modified xsi:type="dcterms:W3CDTF">2026-04-10T20:42:03Z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